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600" windowHeight="1113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N3" i="1" l="1"/>
  <c r="N4" i="1" s="1"/>
  <c r="I4" i="1"/>
  <c r="E4" i="1" l="1"/>
  <c r="G3" i="1" l="1"/>
  <c r="L5" i="1" l="1"/>
  <c r="K5" i="1"/>
  <c r="L8" i="1" l="1"/>
  <c r="K8" i="1" l="1"/>
  <c r="L4" i="1" l="1"/>
  <c r="K9" i="1"/>
  <c r="F4" i="1"/>
  <c r="L9" i="1"/>
  <c r="C4" i="1"/>
  <c r="D4" i="1"/>
  <c r="M4" i="1" l="1"/>
  <c r="J4" i="1" l="1"/>
  <c r="J10" i="1" l="1"/>
  <c r="L10" i="1" s="1"/>
  <c r="G4" i="1"/>
  <c r="H4" i="1"/>
  <c r="B4" i="1" l="1"/>
  <c r="K10" i="1" l="1"/>
  <c r="L11" i="1"/>
</calcChain>
</file>

<file path=xl/sharedStrings.xml><?xml version="1.0" encoding="utf-8"?>
<sst xmlns="http://schemas.openxmlformats.org/spreadsheetml/2006/main" count="25" uniqueCount="24">
  <si>
    <t>المندوب</t>
  </si>
  <si>
    <t>البيع</t>
  </si>
  <si>
    <t xml:space="preserve">الاجمالي </t>
  </si>
  <si>
    <t>اجمالي المصروفات</t>
  </si>
  <si>
    <t>مصروفات ثابته</t>
  </si>
  <si>
    <t>وقود</t>
  </si>
  <si>
    <t>زيت</t>
  </si>
  <si>
    <t>صيانة</t>
  </si>
  <si>
    <t>اجمالي مصروف السيارة</t>
  </si>
  <si>
    <t xml:space="preserve">مرتب المندوب والسائق </t>
  </si>
  <si>
    <t>الربح</t>
  </si>
  <si>
    <t>النسبه</t>
  </si>
  <si>
    <t>الفرق</t>
  </si>
  <si>
    <t>المصروفات الثابتة</t>
  </si>
  <si>
    <t>الايجارات</t>
  </si>
  <si>
    <t>مرتب المحاسب</t>
  </si>
  <si>
    <t>تجمع وتقسم علي عدد السيارات</t>
  </si>
  <si>
    <t xml:space="preserve">تقرير فرع /القاهره </t>
  </si>
  <si>
    <t>جميع مصروفات المكتب + كهرباء+ مياره + غاز + نت</t>
  </si>
  <si>
    <t xml:space="preserve">انتقلات </t>
  </si>
  <si>
    <t>بيع ادارة</t>
  </si>
  <si>
    <t>مرتب منسقه الهايبرات</t>
  </si>
  <si>
    <t xml:space="preserve">غسيل </t>
  </si>
  <si>
    <t>شهر اكتوبر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</si>
</sst>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4" fillId="0" borderId="4" xfId="0" applyFont="1" applyFill="1" applyBorder="1" applyAlignment="1">
      <alignment vertical="center" wrapText="1"/>
    </xf>
    <xf numFmtId="0" fontId="8" fillId="0" borderId="0" xfId="0" applyFont="1" applyAlignment="1"/>
    <xf numFmtId="0" fontId="7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rightToLeft="1" tabSelected="1" zoomScale="80" zoomScaleNormal="80" workbookViewId="0">
      <selection activeCell="N11" sqref="N11"/>
    </sheetView>
  </sheetViews>
  <sheetFormatPr defaultRowHeight="15"/>
  <cols>
    <col min="1" max="1" width="23.28515625" customWidth="1"/>
    <col min="2" max="2" width="14.42578125" customWidth="1"/>
    <col min="3" max="5" width="10.42578125" customWidth="1"/>
    <col min="6" max="6" width="24" customWidth="1"/>
    <col min="7" max="8" width="10.42578125" customWidth="1"/>
    <col min="9" max="9" width="12.28515625" customWidth="1"/>
    <col min="10" max="12" width="9.7109375" hidden="1" customWidth="1"/>
    <col min="13" max="13" width="14.85546875" hidden="1" customWidth="1"/>
    <col min="14" max="14" width="22.140625" customWidth="1"/>
    <col min="15" max="15" width="21.85546875" customWidth="1"/>
    <col min="16" max="16" width="18.42578125" customWidth="1"/>
    <col min="17" max="17" width="15.85546875" customWidth="1"/>
    <col min="18" max="18" width="4.140625" customWidth="1"/>
    <col min="19" max="19" width="3" customWidth="1"/>
  </cols>
  <sheetData>
    <row r="1" spans="1:20" ht="42" customHeight="1">
      <c r="A1" s="17" t="s">
        <v>17</v>
      </c>
      <c r="B1" s="17"/>
      <c r="C1" s="5"/>
      <c r="D1" s="5"/>
      <c r="E1" s="5"/>
      <c r="F1" s="8" t="s">
        <v>23</v>
      </c>
      <c r="O1" s="12"/>
      <c r="P1" s="12"/>
      <c r="Q1" s="12"/>
      <c r="R1" s="12"/>
    </row>
    <row r="2" spans="1:20" ht="63" customHeight="1">
      <c r="A2" s="3" t="s">
        <v>0</v>
      </c>
      <c r="B2" s="3" t="s">
        <v>1</v>
      </c>
      <c r="C2" s="4" t="s">
        <v>5</v>
      </c>
      <c r="D2" s="4" t="s">
        <v>6</v>
      </c>
      <c r="E2" s="4" t="s">
        <v>22</v>
      </c>
      <c r="F2" s="4" t="s">
        <v>7</v>
      </c>
      <c r="G2" s="4" t="s">
        <v>8</v>
      </c>
      <c r="H2" s="4" t="s">
        <v>9</v>
      </c>
      <c r="I2" s="4" t="s">
        <v>4</v>
      </c>
      <c r="J2" s="4" t="s">
        <v>3</v>
      </c>
      <c r="K2" s="4" t="s">
        <v>10</v>
      </c>
      <c r="L2" s="4" t="s">
        <v>11</v>
      </c>
      <c r="M2" s="4" t="s">
        <v>12</v>
      </c>
      <c r="N2" s="4" t="s">
        <v>3</v>
      </c>
      <c r="P2" s="13" t="s">
        <v>13</v>
      </c>
      <c r="Q2" s="12"/>
      <c r="R2" s="12"/>
      <c r="S2" s="12"/>
    </row>
    <row r="3" spans="1:20" ht="27" customHeight="1">
      <c r="A3" s="10" t="s">
        <v>20</v>
      </c>
      <c r="B3" s="16">
        <v>65581</v>
      </c>
      <c r="C3" s="4">
        <v>4515</v>
      </c>
      <c r="D3" s="4">
        <v>0</v>
      </c>
      <c r="E3" s="4">
        <v>300</v>
      </c>
      <c r="F3" s="4">
        <v>225.47</v>
      </c>
      <c r="G3" s="4">
        <f>C3+D3+F3</f>
        <v>4740.47</v>
      </c>
      <c r="H3" s="4">
        <v>15000</v>
      </c>
      <c r="I3" s="4">
        <v>28327.47</v>
      </c>
      <c r="J3" s="4">
        <v>0</v>
      </c>
      <c r="K3" s="2"/>
      <c r="L3" s="2"/>
      <c r="M3" s="2"/>
      <c r="N3" s="2">
        <f>G3+H3+I3</f>
        <v>48067.94</v>
      </c>
      <c r="P3" s="14" t="s">
        <v>14</v>
      </c>
      <c r="Q3" s="11">
        <v>11200</v>
      </c>
      <c r="R3" s="15"/>
      <c r="S3" s="12"/>
    </row>
    <row r="4" spans="1:20" ht="27" customHeight="1">
      <c r="A4" s="9" t="s">
        <v>2</v>
      </c>
      <c r="B4" s="4">
        <f>SUM(B3:B3)</f>
        <v>65581</v>
      </c>
      <c r="C4" s="4">
        <f>SUM(C3:C3)</f>
        <v>4515</v>
      </c>
      <c r="D4" s="4">
        <f>SUM(D3:D3)</f>
        <v>0</v>
      </c>
      <c r="E4" s="4">
        <f>E3</f>
        <v>300</v>
      </c>
      <c r="F4" s="4">
        <f>SUM(F3:F3)</f>
        <v>225.47</v>
      </c>
      <c r="G4" s="4">
        <f>SUM(G3:G3)</f>
        <v>4740.47</v>
      </c>
      <c r="H4" s="4">
        <f>SUM(H3:H3)</f>
        <v>15000</v>
      </c>
      <c r="I4" s="4">
        <f>I3</f>
        <v>28327.47</v>
      </c>
      <c r="J4" s="4">
        <f>SUM(J3:J3)</f>
        <v>0</v>
      </c>
      <c r="K4" s="2"/>
      <c r="L4" s="2" t="e">
        <f>K4/#REF!</f>
        <v>#REF!</v>
      </c>
      <c r="M4" s="2" t="e">
        <f>K4-#REF!</f>
        <v>#REF!</v>
      </c>
      <c r="N4" s="2">
        <f>N3</f>
        <v>48067.94</v>
      </c>
      <c r="P4" s="14" t="s">
        <v>15</v>
      </c>
      <c r="Q4" s="11">
        <v>5500</v>
      </c>
      <c r="R4" s="14"/>
      <c r="S4" s="12"/>
    </row>
    <row r="5" spans="1:20" ht="27" customHeight="1">
      <c r="J5" s="2"/>
      <c r="K5" s="2" t="e">
        <f>J5/#REF!</f>
        <v>#REF!</v>
      </c>
      <c r="L5" s="2" t="e">
        <f>J5-#REF!</f>
        <v>#REF!</v>
      </c>
      <c r="M5" s="4"/>
      <c r="O5" s="12"/>
      <c r="P5" s="14" t="s">
        <v>21</v>
      </c>
      <c r="Q5" s="11">
        <v>5000</v>
      </c>
      <c r="R5" s="14"/>
      <c r="S5" s="11"/>
      <c r="T5" s="11"/>
    </row>
    <row r="6" spans="1:20" ht="27" customHeight="1">
      <c r="J6" s="2"/>
      <c r="K6" s="2"/>
      <c r="L6" s="2"/>
      <c r="M6" s="4"/>
      <c r="P6" s="14" t="s">
        <v>18</v>
      </c>
      <c r="Q6" s="14"/>
      <c r="R6" s="14"/>
      <c r="S6" s="11"/>
      <c r="T6" s="18">
        <v>6557.47</v>
      </c>
    </row>
    <row r="7" spans="1:20" ht="27" customHeight="1">
      <c r="J7" s="2"/>
      <c r="K7" s="2"/>
      <c r="L7" s="2"/>
      <c r="M7" s="4"/>
      <c r="P7" s="14" t="s">
        <v>19</v>
      </c>
      <c r="Q7" s="11">
        <v>70</v>
      </c>
      <c r="R7" s="14"/>
      <c r="S7" s="12"/>
    </row>
    <row r="8" spans="1:20" ht="27" customHeight="1">
      <c r="J8" s="2"/>
      <c r="K8" s="2" t="e">
        <f>J8/#REF!</f>
        <v>#REF!</v>
      </c>
      <c r="L8" s="2" t="e">
        <f>J8-#REF!</f>
        <v>#REF!</v>
      </c>
      <c r="M8" s="4"/>
      <c r="P8" s="14" t="s">
        <v>16</v>
      </c>
      <c r="Q8" s="14"/>
      <c r="R8" s="12"/>
      <c r="S8" s="12"/>
    </row>
    <row r="9" spans="1:20" ht="27" customHeight="1">
      <c r="J9" s="2"/>
      <c r="K9" s="2" t="e">
        <f>J9/#REF!</f>
        <v>#REF!</v>
      </c>
      <c r="L9" s="2" t="e">
        <f>J9-#REF!</f>
        <v>#REF!</v>
      </c>
      <c r="M9" s="2"/>
      <c r="P9" s="12"/>
      <c r="Q9" s="12"/>
      <c r="R9" s="12"/>
    </row>
    <row r="10" spans="1:20" ht="29.25" customHeight="1" thickBot="1">
      <c r="J10" s="2">
        <f>SUM(J3:J9)</f>
        <v>0</v>
      </c>
      <c r="K10" s="2">
        <f>J10/B4</f>
        <v>0</v>
      </c>
      <c r="L10" s="6">
        <f>J10-J4</f>
        <v>0</v>
      </c>
      <c r="M10" s="1"/>
      <c r="P10" s="12"/>
      <c r="Q10" s="12"/>
    </row>
    <row r="11" spans="1:20" ht="29.25" customHeight="1" thickBot="1">
      <c r="L11" s="7">
        <f>L10/B4</f>
        <v>0</v>
      </c>
    </row>
    <row r="12" spans="1:20" ht="29.25" customHeight="1"/>
    <row r="13" spans="1:20" ht="29.25" customHeight="1"/>
    <row r="14" spans="1:20" ht="27" customHeight="1"/>
    <row r="15" spans="1:20" ht="27" customHeight="1"/>
    <row r="16" spans="1:20" ht="66" customHeight="1"/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2021-11-02T12:48:09Z</cp:lastPrinted>
  <dcterms:created xsi:type="dcterms:W3CDTF">2019-10-06T08:30:02Z</dcterms:created>
  <dcterms:modified xsi:type="dcterms:W3CDTF">2025-11-01T09:57:45Z</dcterms:modified>
</cp:coreProperties>
</file>